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Endex/"/>
    </mc:Choice>
  </mc:AlternateContent>
  <xr:revisionPtr revIDLastSave="19" documentId="8_{C0D5DD9B-B919-4916-8190-9B6E45EE1E5B}" xr6:coauthVersionLast="47" xr6:coauthVersionMax="47" xr10:uidLastSave="{C0035046-90E6-43E1-9C3B-9B133D5EAA17}"/>
  <bookViews>
    <workbookView xWindow="28680" yWindow="-120" windowWidth="29040" windowHeight="16440" xr2:uid="{6F5FCCF3-B1D9-47F4-95E7-B11E5F96A799}"/>
  </bookViews>
  <sheets>
    <sheet name="Invo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E4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</calcChain>
</file>

<file path=xl/sharedStrings.xml><?xml version="1.0" encoding="utf-8"?>
<sst xmlns="http://schemas.openxmlformats.org/spreadsheetml/2006/main" count="61" uniqueCount="61">
  <si>
    <t>Bioplex</t>
  </si>
  <si>
    <t>we love chemistry</t>
  </si>
  <si>
    <t>5 Rue Bader</t>
  </si>
  <si>
    <t>Narbonne, Aude, 11100</t>
  </si>
  <si>
    <t>Phone: +33 140 260294</t>
  </si>
  <si>
    <t>INVOICE</t>
  </si>
  <si>
    <t>BILL TO:</t>
  </si>
  <si>
    <t>Roger Bigot</t>
  </si>
  <si>
    <t>bonbono</t>
  </si>
  <si>
    <t>4 Rue des Cites</t>
  </si>
  <si>
    <t>Aubervilliers, Seine-Saint-Denis, 93300</t>
  </si>
  <si>
    <t>Phone: +33 148 340990</t>
  </si>
  <si>
    <t>INVOICE #:</t>
  </si>
  <si>
    <t>BPXINV-00550</t>
  </si>
  <si>
    <t>DATE:</t>
  </si>
  <si>
    <t>23.05.2021</t>
  </si>
  <si>
    <t>SALESPERSON:</t>
  </si>
  <si>
    <t>Marianne de la Guillaume</t>
  </si>
  <si>
    <t>P.O. NUMBER:</t>
  </si>
  <si>
    <t>BPXPO-00536</t>
  </si>
  <si>
    <t>TERMS:</t>
  </si>
  <si>
    <t>Due after 30 days</t>
  </si>
  <si>
    <t>QUANTITY</t>
  </si>
  <si>
    <t>DESCRIPTION</t>
  </si>
  <si>
    <t>UNIT PRICE</t>
  </si>
  <si>
    <t>TOTAL</t>
  </si>
  <si>
    <t>Dextromethorphan polistirex BPXPN-00057</t>
  </si>
  <si>
    <t>Venlafaxine Hydrochloride BPXPN-00012</t>
  </si>
  <si>
    <t>Metoclopramide Hydrochloride (BPXPO-00537) BPXPN-00002</t>
  </si>
  <si>
    <t>Avobenzone, octinoxate (BPXPO-00538) BPXPN-00027</t>
  </si>
  <si>
    <t>Verapamil hydrochloride BPXPN-00066</t>
  </si>
  <si>
    <t>Tiagabine hydrochloride BPXPN-00017</t>
  </si>
  <si>
    <t>Ziprasidone hydrochloride (BPXPO-00537) BPXPN-00044</t>
  </si>
  <si>
    <t>Risperidone BPXPN-00023</t>
  </si>
  <si>
    <t>Metoprolol succinate BPXPN-00067</t>
  </si>
  <si>
    <t>Acetaminophen BPXPN-00045</t>
  </si>
  <si>
    <t>Sorafenib BPXPN-00018</t>
  </si>
  <si>
    <t>Telmisartan BPXPN-00022</t>
  </si>
  <si>
    <t>Famotidine BPXPN-00068</t>
  </si>
  <si>
    <t>Methylphenidate Hydrochloride BPXPN-00005</t>
  </si>
  <si>
    <t>Ibuprofen (BPXPO-00538) BPXPN-00052</t>
  </si>
  <si>
    <t>Metformin Hydrochloride (BPXPO-00538) BPXPN-00046</t>
  </si>
  <si>
    <t>Avobenzone, Octisalate and Octocrylene BPXPN-00069</t>
  </si>
  <si>
    <t>Carisoprodol BPXPN-00070</t>
  </si>
  <si>
    <t>Losartan Potassium BPXPN-00047</t>
  </si>
  <si>
    <t>Pentazocine Hydrochloride and Naloxone Hydrochloride BPXPN-00051</t>
  </si>
  <si>
    <t>Omeprazole BPXPN-00071</t>
  </si>
  <si>
    <t>Losartan Potassium BPXPN-00019</t>
  </si>
  <si>
    <t>Saline BPXPN-00048</t>
  </si>
  <si>
    <t>Titanium dioxide BPXPN-00021</t>
  </si>
  <si>
    <t>Bicalutamide (BPXPO-00538) BPXPN-00049</t>
  </si>
  <si>
    <t>Ampicillin sodium BPXPN-00050</t>
  </si>
  <si>
    <t>Octinoxate, Titanium Dioxide, Octisalate BPXPN-00004</t>
  </si>
  <si>
    <t>Cavia porcellus hair and cavia porcellus skin BPXPN-00020</t>
  </si>
  <si>
    <t>SUBTOTAL</t>
  </si>
  <si>
    <t>SALES TAX</t>
  </si>
  <si>
    <t>SHIPPING &amp; HANDLING</t>
  </si>
  <si>
    <t>TOTAL DUE</t>
  </si>
  <si>
    <t>Make all checks payable to Bioplex</t>
  </si>
  <si>
    <t>If you have any questions concerning this invoice, contact Marianne de la Guillaume, +33 140 260294, marianne.guillaume@bioplex.fr</t>
  </si>
  <si>
    <t>THANK YOU FOR YOUR BUSINESS!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</si>
</sst>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#,##0.00_);\(&quot;$&quot;#,##0.00\);_(&quot;$&quot;0.00_);_(@_)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0000FF"/>
      <name val="Aptos Narrow"/>
      <family val="2"/>
      <scheme val="minor"/>
    </font>
    <font>
      <sz val="10"/>
      <color rgb="FF0000FF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rgb="FF0000FF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CCC"/>
        <bgColor indexed="64"/>
      </patternFill>
    </fill>
    <fill>
      <patternFill patternType="solid">
        <fgColor rgb="FF2D426A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2" borderId="0" xfId="0" applyFont="1" applyFill="1"/>
    <xf numFmtId="0" fontId="6" fillId="3" borderId="1" xfId="0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4" fontId="5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7" fillId="4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D40DDFB-82E8-4431-A3AE-5E778A3ECE28}">
  <we:reference id="WA200008783" version="1.0.2.0" store="Omex" storeType="OMEX"/>
  <we:alternateReferences>
    <we:reference id="WA200008783" version="1.0.2.0" store="WA200008783" storeType="OMEX"/>
  </we:alternateReferences>
  <we:properties>
    <we:property name="Office.AutoShowTaskpaneWithDocument" value="true"/>
    <we:property name="endex_file_id" value="&quot;1764136298000_aa4bf836-75e2-4213-aea9-9e080d6144c6&quot;"/>
  </we:properties>
  <we:bindings/>
  <we:snapshot xmlns:r="http://schemas.openxmlformats.org/officeDocument/2006/relationships"/>
  <we:extLst>
    <a:ext xmlns:a="http://schemas.openxmlformats.org/drawingml/2006/main" uri="{0858819E-0033-43BF-8937-05EC82904868}">
      <we:backgroundApp state="1" runtimeId="Taskpane.Url"/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B98F7-12C7-4549-9093-857B09BCCF19}">
  <dimension ref="B2:F53"/>
  <sheetViews>
    <sheetView showGridLines="0" tabSelected="1" workbookViewId="0">
      <selection activeCell="E4" sqref="E4:F10"/>
    </sheetView>
  </sheetViews>
  <sheetFormatPr defaultRowHeight="15" x14ac:dyDescent="0.25"/>
  <cols>
    <col min="1" max="1" width="0.5703125" customWidth="1"/>
    <col min="2" max="2" width="18.85546875" customWidth="1"/>
    <col min="3" max="3" width="62.5703125" customWidth="1"/>
    <col min="4" max="4" width="12.140625" customWidth="1"/>
    <col min="5" max="5" width="11.140625" customWidth="1"/>
    <col min="6" max="6" width="28.5703125" customWidth="1"/>
  </cols>
  <sheetData>
    <row r="2" spans="2:6" ht="26.25" x14ac:dyDescent="0.4">
      <c r="B2" s="1" t="s">
        <v>0</v>
      </c>
      <c r="E2" s="3" t="s">
        <v>5</v>
      </c>
    </row>
    <row r="3" spans="2:6" x14ac:dyDescent="0.25">
      <c r="B3" s="2" t="s">
        <v>1</v>
      </c>
    </row>
    <row r="4" spans="2:6" x14ac:dyDescent="0.25">
      <c r="B4" s="2" t="s">
        <v>2</v>
      </c>
      <c r="E4" s="5" t="s">
        <v>12</v>
      </c>
      <c r="F4" s="6" t="s">
        <v>13</v>
      </c>
    </row>
    <row r="5" spans="2:6" x14ac:dyDescent="0.25">
      <c r="B5" s="2" t="s">
        <v>3</v>
      </c>
      <c r="E5" s="5" t="s">
        <v>14</v>
      </c>
      <c r="F5" s="6" t="s">
        <v>15</v>
      </c>
    </row>
    <row r="6" spans="2:6" x14ac:dyDescent="0.25">
      <c r="B6" s="2" t="s">
        <v>4</v>
      </c>
      <c r="E6" s="5"/>
      <c r="F6" s="6"/>
    </row>
    <row r="7" spans="2:6" x14ac:dyDescent="0.25">
      <c r="E7" s="5"/>
      <c r="F7" s="6"/>
    </row>
    <row r="8" spans="2:6" x14ac:dyDescent="0.25">
      <c r="B8" s="4" t="s">
        <v>6</v>
      </c>
      <c r="E8" s="5" t="s">
        <v>16</v>
      </c>
      <c r="F8" s="6" t="s">
        <v>17</v>
      </c>
    </row>
    <row r="9" spans="2:6" x14ac:dyDescent="0.25">
      <c r="B9" t="s">
        <v>7</v>
      </c>
      <c r="E9" s="5" t="s">
        <v>18</v>
      </c>
      <c r="F9" s="6" t="s">
        <v>19</v>
      </c>
    </row>
    <row r="10" spans="2:6" x14ac:dyDescent="0.25">
      <c r="B10" t="s">
        <v>8</v>
      </c>
      <c r="E10" s="5" t="s">
        <v>20</v>
      </c>
      <c r="F10" s="6" t="s">
        <v>21</v>
      </c>
    </row>
    <row r="11" spans="2:6" x14ac:dyDescent="0.25">
      <c r="B11" t="s">
        <v>9</v>
      </c>
    </row>
    <row r="12" spans="2:6" x14ac:dyDescent="0.25">
      <c r="B12" t="s">
        <v>10</v>
      </c>
    </row>
    <row r="13" spans="2:6" x14ac:dyDescent="0.25">
      <c r="B13" t="s">
        <v>11</v>
      </c>
    </row>
    <row r="15" spans="2:6" ht="20.100000000000001" customHeight="1" thickBot="1" x14ac:dyDescent="0.3">
      <c r="B15" s="7" t="s">
        <v>22</v>
      </c>
      <c r="C15" s="7" t="s">
        <v>23</v>
      </c>
      <c r="D15" s="7" t="s">
        <v>24</v>
      </c>
      <c r="E15" s="7" t="s">
        <v>25</v>
      </c>
    </row>
    <row r="16" spans="2:6" x14ac:dyDescent="0.25">
      <c r="B16" s="8">
        <v>10</v>
      </c>
      <c r="C16" s="9" t="s">
        <v>26</v>
      </c>
      <c r="D16" s="10">
        <v>12.45</v>
      </c>
      <c r="E16" s="11">
        <f t="shared" ref="E16:E43" si="0">B16*D16</f>
        <v>124.5</v>
      </c>
    </row>
    <row r="17" spans="2:5" x14ac:dyDescent="0.25">
      <c r="B17" s="8">
        <v>25</v>
      </c>
      <c r="C17" s="9" t="s">
        <v>27</v>
      </c>
      <c r="D17" s="10">
        <v>16</v>
      </c>
      <c r="E17" s="11">
        <f t="shared" si="0"/>
        <v>400</v>
      </c>
    </row>
    <row r="18" spans="2:5" x14ac:dyDescent="0.25">
      <c r="B18" s="8">
        <v>25</v>
      </c>
      <c r="C18" s="9" t="s">
        <v>28</v>
      </c>
      <c r="D18" s="10">
        <v>9.99</v>
      </c>
      <c r="E18" s="11">
        <f t="shared" si="0"/>
        <v>249.75</v>
      </c>
    </row>
    <row r="19" spans="2:5" x14ac:dyDescent="0.25">
      <c r="B19" s="8">
        <v>10</v>
      </c>
      <c r="C19" s="9" t="s">
        <v>29</v>
      </c>
      <c r="D19" s="10">
        <v>4.45</v>
      </c>
      <c r="E19" s="11">
        <f t="shared" si="0"/>
        <v>44.5</v>
      </c>
    </row>
    <row r="20" spans="2:5" x14ac:dyDescent="0.25">
      <c r="B20" s="8">
        <v>10</v>
      </c>
      <c r="C20" s="9" t="s">
        <v>30</v>
      </c>
      <c r="D20" s="10">
        <v>7.89</v>
      </c>
      <c r="E20" s="11">
        <f t="shared" si="0"/>
        <v>78.899999999999991</v>
      </c>
    </row>
    <row r="21" spans="2:5" x14ac:dyDescent="0.25">
      <c r="B21" s="8">
        <v>15</v>
      </c>
      <c r="C21" s="9" t="s">
        <v>31</v>
      </c>
      <c r="D21" s="10">
        <v>10.25</v>
      </c>
      <c r="E21" s="11">
        <f t="shared" si="0"/>
        <v>153.75</v>
      </c>
    </row>
    <row r="22" spans="2:5" x14ac:dyDescent="0.25">
      <c r="B22" s="8">
        <v>10</v>
      </c>
      <c r="C22" s="9" t="s">
        <v>32</v>
      </c>
      <c r="D22" s="10">
        <v>34.99</v>
      </c>
      <c r="E22" s="11">
        <f t="shared" si="0"/>
        <v>349.90000000000003</v>
      </c>
    </row>
    <row r="23" spans="2:5" x14ac:dyDescent="0.25">
      <c r="B23" s="8">
        <v>10</v>
      </c>
      <c r="C23" s="9" t="s">
        <v>33</v>
      </c>
      <c r="D23" s="10">
        <v>34.99</v>
      </c>
      <c r="E23" s="11">
        <f t="shared" si="0"/>
        <v>349.90000000000003</v>
      </c>
    </row>
    <row r="24" spans="2:5" x14ac:dyDescent="0.25">
      <c r="B24" s="8">
        <v>10</v>
      </c>
      <c r="C24" s="9" t="s">
        <v>34</v>
      </c>
      <c r="D24" s="10">
        <v>34.99</v>
      </c>
      <c r="E24" s="11">
        <f t="shared" si="0"/>
        <v>349.90000000000003</v>
      </c>
    </row>
    <row r="25" spans="2:5" x14ac:dyDescent="0.25">
      <c r="B25" s="8">
        <v>10</v>
      </c>
      <c r="C25" s="9" t="s">
        <v>35</v>
      </c>
      <c r="D25" s="10">
        <v>34.99</v>
      </c>
      <c r="E25" s="11">
        <f t="shared" si="0"/>
        <v>349.90000000000003</v>
      </c>
    </row>
    <row r="26" spans="2:5" x14ac:dyDescent="0.25">
      <c r="B26" s="8">
        <v>15</v>
      </c>
      <c r="C26" s="9" t="s">
        <v>36</v>
      </c>
      <c r="D26" s="10">
        <v>16</v>
      </c>
      <c r="E26" s="11">
        <f t="shared" si="0"/>
        <v>240</v>
      </c>
    </row>
    <row r="27" spans="2:5" x14ac:dyDescent="0.25">
      <c r="B27" s="8">
        <v>15</v>
      </c>
      <c r="C27" s="9" t="s">
        <v>37</v>
      </c>
      <c r="D27" s="10">
        <v>9.99</v>
      </c>
      <c r="E27" s="11">
        <f t="shared" si="0"/>
        <v>149.85</v>
      </c>
    </row>
    <row r="28" spans="2:5" x14ac:dyDescent="0.25">
      <c r="B28" s="8">
        <v>15</v>
      </c>
      <c r="C28" s="9" t="s">
        <v>38</v>
      </c>
      <c r="D28" s="10">
        <v>4.45</v>
      </c>
      <c r="E28" s="11">
        <f t="shared" si="0"/>
        <v>66.75</v>
      </c>
    </row>
    <row r="29" spans="2:5" x14ac:dyDescent="0.25">
      <c r="B29" s="8">
        <v>15</v>
      </c>
      <c r="C29" s="9" t="s">
        <v>39</v>
      </c>
      <c r="D29" s="10">
        <v>7.89</v>
      </c>
      <c r="E29" s="11">
        <f t="shared" si="0"/>
        <v>118.35</v>
      </c>
    </row>
    <row r="30" spans="2:5" x14ac:dyDescent="0.25">
      <c r="B30" s="8">
        <v>100</v>
      </c>
      <c r="C30" s="9" t="s">
        <v>40</v>
      </c>
      <c r="D30" s="10">
        <v>0.99</v>
      </c>
      <c r="E30" s="11">
        <f t="shared" si="0"/>
        <v>99</v>
      </c>
    </row>
    <row r="31" spans="2:5" x14ac:dyDescent="0.25">
      <c r="B31" s="8">
        <v>15</v>
      </c>
      <c r="C31" s="9" t="s">
        <v>41</v>
      </c>
      <c r="D31" s="10">
        <v>2.15</v>
      </c>
      <c r="E31" s="11">
        <f t="shared" si="0"/>
        <v>32.25</v>
      </c>
    </row>
    <row r="32" spans="2:5" x14ac:dyDescent="0.25">
      <c r="B32" s="8">
        <v>15</v>
      </c>
      <c r="C32" s="9" t="s">
        <v>42</v>
      </c>
      <c r="D32" s="10">
        <v>16.989999999999998</v>
      </c>
      <c r="E32" s="11">
        <f t="shared" si="0"/>
        <v>254.84999999999997</v>
      </c>
    </row>
    <row r="33" spans="2:5" x14ac:dyDescent="0.25">
      <c r="B33" s="8">
        <v>10</v>
      </c>
      <c r="C33" s="9" t="s">
        <v>43</v>
      </c>
      <c r="D33" s="10">
        <v>34.99</v>
      </c>
      <c r="E33" s="11">
        <f t="shared" si="0"/>
        <v>349.90000000000003</v>
      </c>
    </row>
    <row r="34" spans="2:5" x14ac:dyDescent="0.25">
      <c r="B34" s="8">
        <v>10</v>
      </c>
      <c r="C34" s="9" t="s">
        <v>44</v>
      </c>
      <c r="D34" s="10">
        <v>34.99</v>
      </c>
      <c r="E34" s="11">
        <f t="shared" si="0"/>
        <v>349.90000000000003</v>
      </c>
    </row>
    <row r="35" spans="2:5" x14ac:dyDescent="0.25">
      <c r="B35" s="8">
        <v>10</v>
      </c>
      <c r="C35" s="9" t="s">
        <v>45</v>
      </c>
      <c r="D35" s="10">
        <v>34.99</v>
      </c>
      <c r="E35" s="11">
        <f t="shared" si="0"/>
        <v>349.90000000000003</v>
      </c>
    </row>
    <row r="36" spans="2:5" x14ac:dyDescent="0.25">
      <c r="B36" s="8">
        <v>25</v>
      </c>
      <c r="C36" s="9" t="s">
        <v>46</v>
      </c>
      <c r="D36" s="10">
        <v>9.99</v>
      </c>
      <c r="E36" s="11">
        <f t="shared" si="0"/>
        <v>249.75</v>
      </c>
    </row>
    <row r="37" spans="2:5" x14ac:dyDescent="0.25">
      <c r="B37" s="8">
        <v>25</v>
      </c>
      <c r="C37" s="9" t="s">
        <v>47</v>
      </c>
      <c r="D37" s="10">
        <v>4.45</v>
      </c>
      <c r="E37" s="11">
        <f t="shared" si="0"/>
        <v>111.25</v>
      </c>
    </row>
    <row r="38" spans="2:5" x14ac:dyDescent="0.25">
      <c r="B38" s="8">
        <v>10</v>
      </c>
      <c r="C38" s="9" t="s">
        <v>48</v>
      </c>
      <c r="D38" s="10">
        <v>7.89</v>
      </c>
      <c r="E38" s="11">
        <f t="shared" si="0"/>
        <v>78.899999999999991</v>
      </c>
    </row>
    <row r="39" spans="2:5" x14ac:dyDescent="0.25">
      <c r="B39" s="8">
        <v>25</v>
      </c>
      <c r="C39" s="9" t="s">
        <v>49</v>
      </c>
      <c r="D39" s="10">
        <v>10.25</v>
      </c>
      <c r="E39" s="11">
        <f t="shared" si="0"/>
        <v>256.25</v>
      </c>
    </row>
    <row r="40" spans="2:5" x14ac:dyDescent="0.25">
      <c r="B40" s="8">
        <v>25</v>
      </c>
      <c r="C40" s="9" t="s">
        <v>50</v>
      </c>
      <c r="D40" s="10">
        <v>2.15</v>
      </c>
      <c r="E40" s="11">
        <f t="shared" si="0"/>
        <v>53.75</v>
      </c>
    </row>
    <row r="41" spans="2:5" x14ac:dyDescent="0.25">
      <c r="B41" s="8">
        <v>15</v>
      </c>
      <c r="C41" s="9" t="s">
        <v>51</v>
      </c>
      <c r="D41" s="10">
        <v>16.989999999999998</v>
      </c>
      <c r="E41" s="11">
        <f t="shared" si="0"/>
        <v>254.84999999999997</v>
      </c>
    </row>
    <row r="42" spans="2:5" x14ac:dyDescent="0.25">
      <c r="B42" s="8">
        <v>15</v>
      </c>
      <c r="C42" s="9" t="s">
        <v>52</v>
      </c>
      <c r="D42" s="10">
        <v>12.45</v>
      </c>
      <c r="E42" s="11">
        <f t="shared" si="0"/>
        <v>186.75</v>
      </c>
    </row>
    <row r="43" spans="2:5" x14ac:dyDescent="0.25">
      <c r="B43" s="8">
        <v>25</v>
      </c>
      <c r="C43" s="9" t="s">
        <v>53</v>
      </c>
      <c r="D43" s="10">
        <v>12.45</v>
      </c>
      <c r="E43" s="11">
        <f t="shared" si="0"/>
        <v>311.25</v>
      </c>
    </row>
    <row r="45" spans="2:5" x14ac:dyDescent="0.25">
      <c r="D45" s="5" t="s">
        <v>54</v>
      </c>
      <c r="E45" s="11">
        <f>SUM(E16:E43)</f>
        <v>5964.5</v>
      </c>
    </row>
    <row r="46" spans="2:5" x14ac:dyDescent="0.25">
      <c r="D46" s="5" t="s">
        <v>55</v>
      </c>
      <c r="E46" s="11">
        <v>596.45000000000005</v>
      </c>
    </row>
    <row r="47" spans="2:5" ht="15.75" thickBot="1" x14ac:dyDescent="0.3">
      <c r="D47" s="5" t="s">
        <v>56</v>
      </c>
      <c r="E47" s="11">
        <v>50</v>
      </c>
    </row>
    <row r="48" spans="2:5" ht="16.5" thickBot="1" x14ac:dyDescent="0.3">
      <c r="D48" s="12" t="s">
        <v>57</v>
      </c>
      <c r="E48" s="12">
        <f>E45+E46+E47</f>
        <v>6610.95</v>
      </c>
    </row>
    <row r="49" spans="2:2" ht="15.75" thickTop="1" x14ac:dyDescent="0.25"/>
    <row r="50" spans="2:2" x14ac:dyDescent="0.25">
      <c r="B50" s="13" t="s">
        <v>58</v>
      </c>
    </row>
    <row r="51" spans="2:2" x14ac:dyDescent="0.25">
      <c r="B51" s="13" t="s">
        <v>59</v>
      </c>
    </row>
    <row r="52" spans="2:2" x14ac:dyDescent="0.25">
      <c r="B52" s="13"/>
    </row>
    <row r="53" spans="2:2" x14ac:dyDescent="0.25">
      <c r="B53" s="1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2025-11-26T05:51:38Z</dcterms:created>
  <dcterms:modified xsi:type="dcterms:W3CDTF">2025-12-29T03:15:41Z</dcterms:modified>
</cp:coreProperties>
</file>